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EDC2E2AB-4093-4BC1-8D0C-2E2CCEC7DEB3}" xr6:coauthVersionLast="44" xr6:coauthVersionMax="45" xr10:uidLastSave="{00000000-0000-0000-0000-000000000000}"/>
  <bookViews>
    <workbookView xWindow="-110" yWindow="-110" windowWidth="19420" windowHeight="10420" tabRatio="500" firstSheet="1" activeTab="1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" i="3" l="1"/>
  <c r="S6" i="3"/>
  <c r="S4" i="3" l="1"/>
  <c r="F5" i="7" l="1"/>
  <c r="G5" i="7" s="1"/>
  <c r="F4" i="7"/>
  <c r="G4" i="7" s="1"/>
  <c r="F3" i="7"/>
  <c r="G3" i="7" s="1"/>
  <c r="F2" i="7"/>
  <c r="G2" i="7" s="1"/>
  <c r="L6" i="3" l="1"/>
  <c r="L5" i="3"/>
  <c r="L3" i="3"/>
  <c r="L8" i="3" l="1"/>
  <c r="L4" i="3"/>
  <c r="L11" i="3" l="1"/>
  <c r="M8" i="3"/>
  <c r="L7" i="3"/>
  <c r="M7" i="3" s="1"/>
  <c r="M6" i="3"/>
  <c r="L10" i="3" l="1"/>
  <c r="L9" i="3"/>
  <c r="M3" i="3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18" i="1" s="1"/>
  <c r="P20" i="1" s="1"/>
  <c r="P22" i="1" s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I7" i="2" l="1"/>
  <c r="K7" i="2" s="1"/>
  <c r="M7" i="2" s="1"/>
  <c r="K6" i="4"/>
  <c r="K3" i="4"/>
  <c r="K4" i="4"/>
  <c r="K5" i="4"/>
  <c r="P3" i="3"/>
  <c r="Q3" i="3"/>
  <c r="N3" i="4"/>
  <c r="N4" i="4"/>
  <c r="I5" i="2"/>
  <c r="K5" i="2" s="1"/>
  <c r="M5" i="2" s="1"/>
  <c r="J5" i="2"/>
  <c r="L5" i="2" s="1"/>
  <c r="C15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  <c r="O4" i="4"/>
</calcChain>
</file>

<file path=xl/sharedStrings.xml><?xml version="1.0" encoding="utf-8"?>
<sst xmlns="http://schemas.openxmlformats.org/spreadsheetml/2006/main" count="257" uniqueCount="108">
  <si>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</si>
  <si>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</si>
  <si>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</si>
  <si>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</si>
  <si>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</si>
  <si>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</si>
  <si>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</si>
  <si>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</si>
  <si>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</si>
  <si>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</si>
  <si>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</si>
  <si>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</si>
  <si>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</si>
  <si>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</si>
  <si>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</si>
  <si>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</si>
  <si>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</si>
  <si>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</si>
  <si>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</si>
  <si>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</si>
  <si>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</si>
  <si>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</si>
  <si>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</si>
  <si>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</si>
  <si>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</si>
  <si>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</si>
  <si>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</si>
  <si>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</si>
  <si>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</si>
  <si>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</si>
  <si>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</si>
  <si>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</si>
  <si>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</si>
  <si>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</si>
  <si>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</si>
  <si>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</si>
  <si>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</si>
  <si>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</si>
  <si>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</si>
  <si>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</si>
  <si>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</si>
  <si>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</si>
  <si>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</si>
  <si>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</si>
  <si>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</si>
  <si>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</si>
  <si>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</si>
  <si>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</si>
  <si>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</si>
  <si>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</si>
  <si>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</si>
  <si>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</si>
  <si>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</si>
  <si>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</si>
  <si>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</si>
  <si>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</si>
  <si>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</si>
  <si>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</si>
  <si>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</si>
  <si>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</si>
  <si>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</si>
  <si>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</si>
  <si>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</si>
  <si>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</si>
  <si>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</si>
  <si>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</si>
  <si>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</si>
  <si>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</si>
  <si>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</si>
  <si>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</si>
  <si>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</si>
  <si>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</si>
  <si>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</si>
  <si>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</si>
  <si>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</si>
  <si>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</si>
  <si>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</si>
  <si>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</si>
  <si>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</si>
  <si>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</si>
  <si>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</si>
  <si>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</si>
  <si>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</si>
  <si>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</si>
  <si>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</si>
  <si>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</si>
  <si>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</si>
  <si>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</si>
  <si>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</si>
  <si>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</si>
  <si>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</si>
  <si>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</si>
  <si>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</si>
  <si>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</si>
  <si>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</si>
  <si>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</si>
  <si>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r>
      <t>∆</t>
    </r>
    <r>
      <rPr>
        <i/>
        <sz val="12"/>
        <color theme="1"/>
        <rFont val="Calibri"/>
        <family val="2"/>
        <scheme val="minor"/>
      </rPr>
      <t>pmrA(old)</t>
    </r>
  </si>
  <si>
    <r>
      <t>∆</t>
    </r>
    <r>
      <rPr>
        <i/>
        <sz val="12"/>
        <color theme="1"/>
        <rFont val="Calibri"/>
        <family val="2"/>
        <scheme val="minor"/>
      </rPr>
      <t>pmrA(new)</t>
    </r>
  </si>
  <si>
    <t>LVS_no_C1</t>
  </si>
  <si>
    <t>∆pmrA_no_C1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</si>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</sst>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11346.511945674465</c:v>
                  </c:pt>
                  <c:pt idx="1">
                    <c:v>8607.1675557835715</c:v>
                  </c:pt>
                  <c:pt idx="2">
                    <c:v>356.9108198602745</c:v>
                  </c:pt>
                  <c:pt idx="3">
                    <c:v>187.70544300401451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11346.511945674465</c:v>
                  </c:pt>
                  <c:pt idx="1">
                    <c:v>8607.1675557835715</c:v>
                  </c:pt>
                  <c:pt idx="2">
                    <c:v>356.9108198602745</c:v>
                  </c:pt>
                  <c:pt idx="3">
                    <c:v>187.70544300401451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</c:v>
                </c:pt>
                <c:pt idx="3">
                  <c:v>∆pmrA_no_C1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13233.333333333334</c:v>
                </c:pt>
                <c:pt idx="1">
                  <c:v>13333.333333333334</c:v>
                </c:pt>
                <c:pt idx="2">
                  <c:v>430.66666666666669</c:v>
                </c:pt>
                <c:pt idx="3">
                  <c:v>173.33333333333334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17677.669529663686</c:v>
                  </c:pt>
                  <c:pt idx="1">
                    <c:v>0</c:v>
                  </c:pt>
                  <c:pt idx="2">
                    <c:v>10606.601717798185</c:v>
                  </c:pt>
                  <c:pt idx="3">
                    <c:v>0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17677.669529663686</c:v>
                  </c:pt>
                  <c:pt idx="1">
                    <c:v>0</c:v>
                  </c:pt>
                  <c:pt idx="2">
                    <c:v>10606.601717798185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∆pmrA_no_C1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112500</c:v>
                </c:pt>
                <c:pt idx="1">
                  <c:v>100000</c:v>
                </c:pt>
                <c:pt idx="2">
                  <c:v>42500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11.135528725660043</c:v>
                  </c:pt>
                  <c:pt idx="1">
                    <c:v>11.015141094572201</c:v>
                  </c:pt>
                  <c:pt idx="2">
                    <c:v>0</c:v>
                  </c:pt>
                  <c:pt idx="3">
                    <c:v>12.165525060596439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11.135528725660043</c:v>
                  </c:pt>
                  <c:pt idx="1">
                    <c:v>11.015141094572201</c:v>
                  </c:pt>
                  <c:pt idx="2">
                    <c:v>0</c:v>
                  </c:pt>
                  <c:pt idx="3">
                    <c:v>12.165525060596439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∆pmrA_no_C1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32</c:v>
                </c:pt>
                <c:pt idx="1">
                  <c:v>35.333333333333336</c:v>
                </c:pt>
                <c:pt idx="2">
                  <c:v>14.666666666666666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8985497764508"/>
          <c:y val="0.10283693177817081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382.66821947126095</c:v>
                  </c:pt>
                  <c:pt idx="1">
                    <c:v>270.51797190213466</c:v>
                  </c:pt>
                  <c:pt idx="2">
                    <c:v>24.334828626836899</c:v>
                  </c:pt>
                  <c:pt idx="3">
                    <c:v>21.426934257140196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382.66821947126095</c:v>
                  </c:pt>
                  <c:pt idx="1">
                    <c:v>270.51797190213466</c:v>
                  </c:pt>
                  <c:pt idx="2">
                    <c:v>24.334828626836899</c:v>
                  </c:pt>
                  <c:pt idx="3">
                    <c:v>21.426934257140196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∆pmrA_no_C1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413.54166666666669</c:v>
                </c:pt>
                <c:pt idx="1">
                  <c:v>377.35849056603774</c:v>
                </c:pt>
                <c:pt idx="2">
                  <c:v>29.363636363636367</c:v>
                </c:pt>
                <c:pt idx="3">
                  <c:v>14.444444444444445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76-4EFC-8122-960616F2D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Bacterial Growth (normalized)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EFDB8C-DB1B-4FFC-B7BD-62A04C9F8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C14" zoomScale="75" zoomScaleNormal="125" zoomScalePageLayoutView="125" workbookViewId="0">
      <selection activeCell="C27" sqref="C27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98</v>
      </c>
      <c r="G2" s="9" t="s">
        <v>98</v>
      </c>
      <c r="H2" s="9" t="s">
        <v>98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99</v>
      </c>
      <c r="C5" s="9" t="s">
        <v>99</v>
      </c>
      <c r="D5" s="9" t="s">
        <v>99</v>
      </c>
      <c r="E5" s="9"/>
      <c r="F5" s="9" t="s">
        <v>100</v>
      </c>
      <c r="G5" s="9" t="s">
        <v>100</v>
      </c>
      <c r="H5" s="9" t="s">
        <v>100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82500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16500</v>
      </c>
      <c r="Q10" s="7">
        <f>Q9*0.2</f>
        <v>18500</v>
      </c>
    </row>
    <row r="14" spans="1:24" x14ac:dyDescent="0.35">
      <c r="R14">
        <v>16500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98</v>
      </c>
      <c r="G17" s="9" t="s">
        <v>98</v>
      </c>
      <c r="H17" s="9" t="s">
        <v>98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f>P10</f>
        <v>16500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99</v>
      </c>
      <c r="C20" s="9" t="s">
        <v>99</v>
      </c>
      <c r="D20" s="9" t="s">
        <v>99</v>
      </c>
      <c r="E20" s="9"/>
      <c r="F20" s="9" t="s">
        <v>100</v>
      </c>
      <c r="G20" s="9" t="s">
        <v>100</v>
      </c>
      <c r="H20" s="9" t="s">
        <v>100</v>
      </c>
      <c r="I20" s="9"/>
      <c r="J20" s="6" t="s">
        <v>3</v>
      </c>
      <c r="K20" s="6"/>
      <c r="M20" s="1"/>
      <c r="O20" s="19" t="s">
        <v>25</v>
      </c>
      <c r="P20" s="18">
        <f>(P18*P17/P19)</f>
        <v>1650000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2.8399311531841651E-4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2.9999999999999997E-4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6" t="s">
        <v>96</v>
      </c>
    </row>
    <row r="28" spans="1:18" ht="31" x14ac:dyDescent="0.35">
      <c r="G28" s="10">
        <v>3</v>
      </c>
      <c r="H28" s="6" t="s">
        <v>97</v>
      </c>
    </row>
    <row r="29" spans="1:18" x14ac:dyDescent="0.35">
      <c r="G29" s="10">
        <v>4</v>
      </c>
      <c r="H29" s="43" t="s">
        <v>95</v>
      </c>
      <c r="R29" s="14"/>
    </row>
  </sheetData>
  <phoneticPr fontId="4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topLeftCell="A2" zoomScale="84" workbookViewId="0">
      <selection activeCell="U2" sqref="U2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50" t="s">
        <v>59</v>
      </c>
      <c r="D1" s="50"/>
      <c r="E1" s="50"/>
      <c r="F1" s="35"/>
      <c r="G1" s="50" t="s">
        <v>60</v>
      </c>
      <c r="H1" s="50"/>
      <c r="I1" s="50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9" t="s">
        <v>33</v>
      </c>
      <c r="L2" s="26" t="s">
        <v>53</v>
      </c>
      <c r="M2" s="26" t="s">
        <v>37</v>
      </c>
      <c r="N2" s="36"/>
      <c r="O2" s="1"/>
      <c r="P2" s="26" t="s">
        <v>54</v>
      </c>
      <c r="Q2" s="22" t="s">
        <v>55</v>
      </c>
      <c r="R2" s="39" t="s">
        <v>56</v>
      </c>
      <c r="S2" s="16" t="s">
        <v>72</v>
      </c>
      <c r="T2" s="16" t="s">
        <v>63</v>
      </c>
    </row>
    <row r="3" spans="1:22" x14ac:dyDescent="0.35">
      <c r="A3" s="51" t="s">
        <v>30</v>
      </c>
      <c r="B3" s="10" t="s">
        <v>38</v>
      </c>
      <c r="C3" s="17" t="s">
        <v>39</v>
      </c>
      <c r="D3" s="17">
        <v>45</v>
      </c>
      <c r="E3" s="32"/>
      <c r="F3" s="32"/>
      <c r="G3" s="17" t="s">
        <v>39</v>
      </c>
      <c r="H3" s="17">
        <v>49</v>
      </c>
      <c r="I3" s="32"/>
      <c r="J3" s="32"/>
      <c r="K3" s="17">
        <v>0.1</v>
      </c>
      <c r="L3" s="29">
        <f>AVERAGE(D3,H3)</f>
        <v>47</v>
      </c>
      <c r="M3" s="7">
        <f t="shared" ref="M3:M8" si="0">(L3/(0.01*K3))*0.2</f>
        <v>9400</v>
      </c>
      <c r="N3" s="14"/>
      <c r="O3" s="9" t="s">
        <v>30</v>
      </c>
      <c r="P3" s="7">
        <f>AVERAGE(M3:M5)</f>
        <v>13233.333333333334</v>
      </c>
      <c r="Q3" s="7">
        <f>STDEV(M3:M5)</f>
        <v>11346.511945674465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51"/>
      <c r="B4" s="10" t="s">
        <v>41</v>
      </c>
      <c r="C4" s="17" t="s">
        <v>39</v>
      </c>
      <c r="D4" s="17" t="s">
        <v>39</v>
      </c>
      <c r="E4" s="32">
        <v>13</v>
      </c>
      <c r="F4" s="32"/>
      <c r="G4" s="17" t="s">
        <v>39</v>
      </c>
      <c r="H4" s="17">
        <v>7</v>
      </c>
      <c r="I4" s="32"/>
      <c r="J4" s="32"/>
      <c r="K4" s="17">
        <v>0.01</v>
      </c>
      <c r="L4" s="29">
        <f>AVERAGE(E4,I4)</f>
        <v>13</v>
      </c>
      <c r="M4" s="7">
        <f t="shared" si="0"/>
        <v>26000</v>
      </c>
      <c r="N4" s="14"/>
      <c r="O4" s="9" t="s">
        <v>98</v>
      </c>
      <c r="P4" s="7">
        <f>AVERAGE(M6:M8)</f>
        <v>13333.333333333334</v>
      </c>
      <c r="Q4" s="7">
        <f>STDEV(M6:M8)</f>
        <v>8607.1675557835715</v>
      </c>
      <c r="R4">
        <v>2.7671755725190841</v>
      </c>
      <c r="S4" s="21">
        <f>TTEST(M3:M5,M6:M8,2,2)</f>
        <v>0.99087892594492577</v>
      </c>
      <c r="T4" s="13">
        <f>IF(P4/$P$3&gt;=1,P4/$P$3,-$P$3/P4)</f>
        <v>1.0075566750629723</v>
      </c>
    </row>
    <row r="5" spans="1:22" x14ac:dyDescent="0.35">
      <c r="A5" s="51"/>
      <c r="B5" s="10" t="s">
        <v>64</v>
      </c>
      <c r="C5" s="17" t="s">
        <v>39</v>
      </c>
      <c r="D5" s="17">
        <v>26</v>
      </c>
      <c r="E5" s="32"/>
      <c r="F5" s="32"/>
      <c r="G5" s="17" t="s">
        <v>39</v>
      </c>
      <c r="H5" s="17">
        <v>17</v>
      </c>
      <c r="I5" s="32"/>
      <c r="J5" s="32"/>
      <c r="K5" s="17">
        <v>0.1</v>
      </c>
      <c r="L5" s="29">
        <f>AVERAGE(D5,H5)</f>
        <v>21.5</v>
      </c>
      <c r="M5" s="7">
        <f t="shared" si="0"/>
        <v>4300</v>
      </c>
      <c r="N5" s="14"/>
      <c r="O5" s="9" t="s">
        <v>103</v>
      </c>
      <c r="P5" s="7">
        <v>430.66666666666669</v>
      </c>
      <c r="Q5" s="7">
        <v>356.9108198602745</v>
      </c>
      <c r="R5">
        <v>2.1946564885496183</v>
      </c>
      <c r="S5" s="21">
        <f>TTEST(M3:M5,M12:M14,2,2)</f>
        <v>0.12248292845984414</v>
      </c>
      <c r="T5" s="13">
        <v>-30.727554179566564</v>
      </c>
    </row>
    <row r="6" spans="1:22" x14ac:dyDescent="0.35">
      <c r="A6" s="52" t="s">
        <v>98</v>
      </c>
      <c r="B6" s="10" t="s">
        <v>42</v>
      </c>
      <c r="C6" s="17" t="s">
        <v>39</v>
      </c>
      <c r="D6" s="17" t="s">
        <v>39</v>
      </c>
      <c r="E6" s="32">
        <v>15</v>
      </c>
      <c r="F6" s="32"/>
      <c r="G6" s="17" t="s">
        <v>39</v>
      </c>
      <c r="H6" s="17" t="s">
        <v>39</v>
      </c>
      <c r="I6" s="32">
        <v>8</v>
      </c>
      <c r="J6" s="32"/>
      <c r="K6" s="17">
        <v>0.01</v>
      </c>
      <c r="L6" s="29">
        <f>AVERAGE(E6,I6)</f>
        <v>11.5</v>
      </c>
      <c r="M6" s="7">
        <f t="shared" si="0"/>
        <v>23000</v>
      </c>
      <c r="N6" s="14"/>
      <c r="O6" s="43" t="s">
        <v>99</v>
      </c>
      <c r="P6" s="7">
        <v>173.33333333333334</v>
      </c>
      <c r="Q6" s="7">
        <v>187.70544300401451</v>
      </c>
      <c r="R6">
        <v>3.1488549618320612</v>
      </c>
      <c r="S6" s="21">
        <f>TTEST(M3:M5,M9:M11,2,2)</f>
        <v>0.11700282281814521</v>
      </c>
      <c r="T6" s="13">
        <v>-76.34615384615384</v>
      </c>
      <c r="V6" s="14"/>
    </row>
    <row r="7" spans="1:22" ht="15" customHeight="1" x14ac:dyDescent="0.35">
      <c r="A7" s="49"/>
      <c r="B7" s="10" t="s">
        <v>43</v>
      </c>
      <c r="C7" s="17" t="s">
        <v>39</v>
      </c>
      <c r="D7" s="17">
        <v>34</v>
      </c>
      <c r="E7" s="32"/>
      <c r="F7" s="32"/>
      <c r="G7" s="17" t="s">
        <v>39</v>
      </c>
      <c r="H7" s="17">
        <v>31</v>
      </c>
      <c r="I7" s="32"/>
      <c r="J7" s="32"/>
      <c r="K7" s="17">
        <v>0.1</v>
      </c>
      <c r="L7" s="29">
        <f>AVERAGE(D7,H7)</f>
        <v>32.5</v>
      </c>
      <c r="M7" s="7">
        <f t="shared" si="0"/>
        <v>6500</v>
      </c>
      <c r="N7" s="14"/>
    </row>
    <row r="8" spans="1:22" ht="15" customHeight="1" x14ac:dyDescent="0.35">
      <c r="A8" s="49"/>
      <c r="B8" s="10" t="s">
        <v>67</v>
      </c>
      <c r="C8" s="17" t="s">
        <v>39</v>
      </c>
      <c r="D8" s="17">
        <v>62</v>
      </c>
      <c r="E8" s="32"/>
      <c r="F8" s="32"/>
      <c r="G8" s="17" t="s">
        <v>39</v>
      </c>
      <c r="H8" s="17">
        <v>43</v>
      </c>
      <c r="I8" s="32"/>
      <c r="J8" s="32"/>
      <c r="K8" s="17">
        <v>0.1</v>
      </c>
      <c r="L8" s="29">
        <f>AVERAGE(D8,H8)</f>
        <v>52.5</v>
      </c>
      <c r="M8" s="7">
        <f t="shared" si="0"/>
        <v>10500</v>
      </c>
      <c r="N8" s="14"/>
    </row>
    <row r="9" spans="1:22" ht="15" customHeight="1" x14ac:dyDescent="0.35">
      <c r="A9" s="49" t="s">
        <v>99</v>
      </c>
      <c r="B9" s="10" t="s">
        <v>44</v>
      </c>
      <c r="C9" s="17">
        <v>3</v>
      </c>
      <c r="D9" s="32"/>
      <c r="E9" s="17"/>
      <c r="F9" s="17"/>
      <c r="G9" s="34">
        <v>4</v>
      </c>
      <c r="H9" s="32"/>
      <c r="I9" s="17"/>
      <c r="J9" s="17"/>
      <c r="K9" s="17">
        <v>1</v>
      </c>
      <c r="L9" s="1">
        <f>AVERAGE(C9,G9)</f>
        <v>3.5</v>
      </c>
      <c r="M9" s="7">
        <f t="shared" ref="M9:M11" si="1">(L9/(0.01*K9))*0.2</f>
        <v>70</v>
      </c>
      <c r="N9" s="14"/>
    </row>
    <row r="10" spans="1:22" x14ac:dyDescent="0.35">
      <c r="A10" s="49"/>
      <c r="B10" s="10" t="s">
        <v>45</v>
      </c>
      <c r="C10" s="17">
        <v>3</v>
      </c>
      <c r="D10" s="32"/>
      <c r="E10" s="17"/>
      <c r="F10" s="17"/>
      <c r="G10" s="17">
        <v>3</v>
      </c>
      <c r="H10" s="32"/>
      <c r="I10" s="17"/>
      <c r="J10" s="17"/>
      <c r="K10" s="17">
        <v>1</v>
      </c>
      <c r="L10" s="1">
        <f t="shared" ref="L10" si="2">AVERAGE(C10,G10)</f>
        <v>3</v>
      </c>
      <c r="M10" s="7">
        <f t="shared" si="1"/>
        <v>60</v>
      </c>
      <c r="N10" s="14"/>
    </row>
    <row r="11" spans="1:22" ht="15" customHeight="1" x14ac:dyDescent="0.35">
      <c r="A11" s="49"/>
      <c r="B11" s="10" t="s">
        <v>65</v>
      </c>
      <c r="C11" s="17">
        <v>22</v>
      </c>
      <c r="D11" s="32"/>
      <c r="E11" s="17"/>
      <c r="F11" s="17"/>
      <c r="G11" s="17">
        <v>17</v>
      </c>
      <c r="H11" s="32"/>
      <c r="I11" s="17"/>
      <c r="J11" s="17"/>
      <c r="K11" s="17">
        <v>1</v>
      </c>
      <c r="L11" s="1">
        <f>AVERAGE(C11,G11)</f>
        <v>19.5</v>
      </c>
      <c r="M11" s="7">
        <f t="shared" si="1"/>
        <v>390</v>
      </c>
      <c r="N11" s="14"/>
    </row>
    <row r="12" spans="1:22" ht="16" customHeight="1" x14ac:dyDescent="0.35">
      <c r="A12" s="49" t="s">
        <v>101</v>
      </c>
      <c r="B12" s="10" t="s">
        <v>46</v>
      </c>
      <c r="C12" s="32">
        <v>115</v>
      </c>
      <c r="D12" s="17"/>
      <c r="E12" s="32"/>
      <c r="F12" s="32"/>
      <c r="G12" s="38">
        <v>218</v>
      </c>
      <c r="H12" s="17"/>
      <c r="I12" s="32"/>
      <c r="J12" s="32"/>
      <c r="K12" s="17">
        <v>1</v>
      </c>
      <c r="L12" s="1">
        <f>AVERAGE(C12,G12)</f>
        <v>166.5</v>
      </c>
      <c r="M12" s="7">
        <f>(L12/(0.05*K12))*0.2</f>
        <v>666</v>
      </c>
      <c r="N12" s="14"/>
    </row>
    <row r="13" spans="1:22" ht="15" customHeight="1" x14ac:dyDescent="0.35">
      <c r="A13" s="49"/>
      <c r="B13" s="10" t="s">
        <v>47</v>
      </c>
      <c r="C13" s="32">
        <v>123</v>
      </c>
      <c r="D13" s="17"/>
      <c r="E13" s="32"/>
      <c r="F13" s="32"/>
      <c r="G13" s="32">
        <v>180</v>
      </c>
      <c r="H13" s="17"/>
      <c r="I13" s="32"/>
      <c r="J13" s="32"/>
      <c r="K13" s="17">
        <v>1</v>
      </c>
      <c r="L13" s="1">
        <f>AVERAGE(C13,G13)</f>
        <v>151.5</v>
      </c>
      <c r="M13" s="7">
        <f>(L13/(0.05*K13))*0.2</f>
        <v>606</v>
      </c>
      <c r="N13" s="14"/>
    </row>
    <row r="14" spans="1:22" x14ac:dyDescent="0.35">
      <c r="A14" s="49"/>
      <c r="B14" s="10" t="s">
        <v>66</v>
      </c>
      <c r="C14" s="32">
        <v>10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5</v>
      </c>
      <c r="M14" s="7">
        <f>(L14/(0.05*K14))*0.2</f>
        <v>20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8" t="s">
        <v>71</v>
      </c>
      <c r="B18" s="48"/>
      <c r="C18" s="48"/>
    </row>
    <row r="19" spans="1:21" x14ac:dyDescent="0.35">
      <c r="A19" s="48" t="s">
        <v>61</v>
      </c>
      <c r="B19" s="48"/>
      <c r="C19" s="48"/>
      <c r="D19" s="37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t="s">
        <v>103</v>
      </c>
      <c r="Q28">
        <v>430.66666666666669</v>
      </c>
      <c r="R28">
        <v>356.9108198602745</v>
      </c>
      <c r="S28">
        <v>2.1946564885496183</v>
      </c>
      <c r="T28">
        <v>0.12248292845984414</v>
      </c>
      <c r="U28">
        <v>-30.727554179566564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4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0" t="s">
        <v>78</v>
      </c>
      <c r="C1" s="50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40"/>
      <c r="D3" s="1" t="s">
        <v>85</v>
      </c>
    </row>
    <row r="4" spans="1:4" x14ac:dyDescent="0.35">
      <c r="A4" s="1" t="s">
        <v>82</v>
      </c>
      <c r="B4" s="17">
        <v>0</v>
      </c>
      <c r="C4" s="40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40"/>
      <c r="D5" s="1" t="s">
        <v>87</v>
      </c>
    </row>
    <row r="6" spans="1:4" ht="31" x14ac:dyDescent="0.35">
      <c r="A6" s="1" t="s">
        <v>88</v>
      </c>
      <c r="B6" s="17">
        <v>8</v>
      </c>
      <c r="C6" s="40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2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40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1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workbookViewId="0">
      <selection activeCell="I8" sqref="I8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7"/>
      <c r="D1" s="57"/>
      <c r="E1" s="57"/>
      <c r="F1" s="57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5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20</v>
      </c>
      <c r="G3" s="17">
        <v>1E-3</v>
      </c>
      <c r="H3" s="18">
        <f>F3/(G3*0.01)</f>
        <v>1999999.9999999998</v>
      </c>
      <c r="I3" s="7">
        <f>AVERAGE(H3:H4)</f>
        <v>2250000</v>
      </c>
      <c r="J3" s="7">
        <f>STDEV(H3:H4)</f>
        <v>353553.39059327374</v>
      </c>
      <c r="K3" s="7">
        <f>I3*0.05</f>
        <v>112500</v>
      </c>
      <c r="L3" s="7">
        <f>J3*0.05</f>
        <v>17677.669529663686</v>
      </c>
      <c r="M3" s="28">
        <f>K3/16500</f>
        <v>6.8181818181818183</v>
      </c>
    </row>
    <row r="4" spans="1:13" x14ac:dyDescent="0.35">
      <c r="A4" s="56"/>
      <c r="B4" s="27" t="s">
        <v>41</v>
      </c>
      <c r="C4" s="17" t="s">
        <v>39</v>
      </c>
      <c r="D4" s="17" t="s">
        <v>39</v>
      </c>
      <c r="E4" s="17" t="s">
        <v>39</v>
      </c>
      <c r="F4" s="17">
        <v>25</v>
      </c>
      <c r="G4" s="17">
        <v>1E-3</v>
      </c>
      <c r="H4" s="18">
        <f t="shared" ref="H4:H10" si="0">F4/(G4*0.01)</f>
        <v>2500000</v>
      </c>
      <c r="I4" s="29"/>
      <c r="J4" s="29"/>
      <c r="K4" s="7"/>
      <c r="L4" s="7"/>
      <c r="M4" s="28"/>
    </row>
    <row r="5" spans="1:13" x14ac:dyDescent="0.35">
      <c r="A5" s="53" t="s">
        <v>98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20</v>
      </c>
      <c r="G5" s="17">
        <v>1E-3</v>
      </c>
      <c r="H5" s="18">
        <f t="shared" si="0"/>
        <v>1999999.9999999998</v>
      </c>
      <c r="I5" s="7">
        <f>AVERAGE(H5:H6)</f>
        <v>1999999.9999999998</v>
      </c>
      <c r="J5" s="7">
        <f>STDEV(H5:H6)</f>
        <v>0</v>
      </c>
      <c r="K5" s="7">
        <f>I5*0.05</f>
        <v>100000</v>
      </c>
      <c r="L5" s="7">
        <f>J5*0.05</f>
        <v>0</v>
      </c>
      <c r="M5" s="28">
        <f>K5/16500</f>
        <v>6.0606060606060606</v>
      </c>
    </row>
    <row r="6" spans="1:13" x14ac:dyDescent="0.35">
      <c r="A6" s="54"/>
      <c r="B6" s="27" t="s">
        <v>43</v>
      </c>
      <c r="C6" s="17" t="s">
        <v>39</v>
      </c>
      <c r="D6" s="17" t="s">
        <v>39</v>
      </c>
      <c r="E6" s="17" t="s">
        <v>39</v>
      </c>
      <c r="F6" s="17">
        <v>20</v>
      </c>
      <c r="G6" s="17">
        <v>1E-3</v>
      </c>
      <c r="H6" s="18">
        <f t="shared" si="0"/>
        <v>1999999.9999999998</v>
      </c>
      <c r="I6" s="29"/>
      <c r="J6" s="29"/>
      <c r="K6" s="7"/>
      <c r="L6" s="7"/>
      <c r="M6" s="28"/>
    </row>
    <row r="7" spans="1:13" x14ac:dyDescent="0.35">
      <c r="A7" s="53" t="s">
        <v>99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10</v>
      </c>
      <c r="G7" s="17">
        <v>1E-3</v>
      </c>
      <c r="H7" s="18">
        <f t="shared" si="0"/>
        <v>999999.99999999988</v>
      </c>
      <c r="I7" s="7">
        <f>AVERAGE(H7:H8)</f>
        <v>850000</v>
      </c>
      <c r="J7" s="7">
        <f>STDEV(H7:H8)</f>
        <v>212132.03435596367</v>
      </c>
      <c r="K7" s="7">
        <f>I7*0.05</f>
        <v>42500</v>
      </c>
      <c r="L7" s="7">
        <f>J7*0.05</f>
        <v>10606.601717798185</v>
      </c>
      <c r="M7" s="28">
        <f>K7/16500</f>
        <v>2.5757575757575757</v>
      </c>
    </row>
    <row r="8" spans="1:13" x14ac:dyDescent="0.35">
      <c r="A8" s="54"/>
      <c r="B8" s="27" t="s">
        <v>45</v>
      </c>
      <c r="C8" s="17" t="s">
        <v>39</v>
      </c>
      <c r="D8" s="17" t="s">
        <v>39</v>
      </c>
      <c r="E8" s="17" t="s">
        <v>39</v>
      </c>
      <c r="F8" s="17">
        <v>7</v>
      </c>
      <c r="G8" s="17">
        <v>1E-3</v>
      </c>
      <c r="H8" s="18">
        <f t="shared" si="0"/>
        <v>700000</v>
      </c>
      <c r="I8" s="29"/>
      <c r="J8" s="29"/>
      <c r="K8" s="7"/>
      <c r="L8" s="7"/>
      <c r="M8" s="28"/>
    </row>
    <row r="9" spans="1:13" ht="16" customHeight="1" x14ac:dyDescent="0.35">
      <c r="A9" s="55" t="s">
        <v>102</v>
      </c>
      <c r="B9" s="27" t="s">
        <v>46</v>
      </c>
      <c r="C9" s="17" t="s">
        <v>39</v>
      </c>
      <c r="D9" s="17" t="s">
        <v>39</v>
      </c>
      <c r="E9" s="17" t="s">
        <v>39</v>
      </c>
      <c r="F9" s="17"/>
      <c r="G9" s="17">
        <v>1E-3</v>
      </c>
      <c r="H9" s="18">
        <f t="shared" si="0"/>
        <v>0</v>
      </c>
      <c r="I9" s="7">
        <f>AVERAGE(H9:H10)</f>
        <v>0</v>
      </c>
      <c r="J9" s="7">
        <f>STDEV(H9:H10)</f>
        <v>0</v>
      </c>
      <c r="K9" s="7">
        <f>I9*0.05</f>
        <v>0</v>
      </c>
      <c r="L9" s="7">
        <f>J9*0.05</f>
        <v>0</v>
      </c>
      <c r="M9" s="28">
        <f>K9/16000</f>
        <v>0</v>
      </c>
    </row>
    <row r="10" spans="1:13" x14ac:dyDescent="0.35">
      <c r="A10" s="56"/>
      <c r="B10" s="27" t="s">
        <v>47</v>
      </c>
      <c r="C10" s="17" t="s">
        <v>39</v>
      </c>
      <c r="D10" s="17" t="s">
        <v>39</v>
      </c>
      <c r="E10" s="17" t="s">
        <v>39</v>
      </c>
      <c r="F10" s="17"/>
      <c r="G10" s="17">
        <v>1E-3</v>
      </c>
      <c r="H10" s="18">
        <f t="shared" si="0"/>
        <v>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112500</v>
      </c>
      <c r="C14" s="7">
        <f>L3</f>
        <v>17677.669529663686</v>
      </c>
    </row>
    <row r="15" spans="1:13" x14ac:dyDescent="0.35">
      <c r="A15" s="9" t="s">
        <v>98</v>
      </c>
      <c r="B15" s="7">
        <f>K5</f>
        <v>100000</v>
      </c>
      <c r="C15" s="7">
        <f>L5</f>
        <v>0</v>
      </c>
    </row>
    <row r="16" spans="1:13" x14ac:dyDescent="0.35">
      <c r="A16" s="9" t="s">
        <v>99</v>
      </c>
      <c r="B16" s="7">
        <f>K7</f>
        <v>42500</v>
      </c>
      <c r="C16" s="7">
        <f>L7</f>
        <v>10606.601717798185</v>
      </c>
    </row>
    <row r="17" spans="1:3" x14ac:dyDescent="0.35">
      <c r="A17" s="43" t="s">
        <v>103</v>
      </c>
      <c r="B17" s="7">
        <f>K9</f>
        <v>0</v>
      </c>
      <c r="C17" s="7">
        <f>L9</f>
        <v>0</v>
      </c>
    </row>
  </sheetData>
  <mergeCells count="5">
    <mergeCell ref="A5:A6"/>
    <mergeCell ref="A3:A4"/>
    <mergeCell ref="A7:A8"/>
    <mergeCell ref="A9:A10"/>
    <mergeCell ref="C1:F1"/>
  </mergeCells>
  <phoneticPr fontId="4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5" t="s">
        <v>50</v>
      </c>
      <c r="C2" s="35" t="s">
        <v>51</v>
      </c>
      <c r="D2" s="35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9" t="s">
        <v>56</v>
      </c>
      <c r="N2" s="35" t="s">
        <v>62</v>
      </c>
      <c r="O2" s="16" t="s">
        <v>63</v>
      </c>
    </row>
    <row r="3" spans="1:25" x14ac:dyDescent="0.35">
      <c r="A3" s="51" t="s">
        <v>30</v>
      </c>
      <c r="B3" s="10" t="s">
        <v>38</v>
      </c>
      <c r="C3" s="32">
        <v>9</v>
      </c>
      <c r="D3" s="32">
        <v>1</v>
      </c>
      <c r="E3" s="17">
        <v>1</v>
      </c>
      <c r="F3" s="29">
        <f t="shared" ref="F3:F14" si="0">AVERAGE(C3,D3)</f>
        <v>5</v>
      </c>
      <c r="G3" s="7">
        <f>(F3/(0.05*E3))*0.2</f>
        <v>20</v>
      </c>
      <c r="H3" s="58">
        <f>TTEST(G3:G5,G3:G5,2,2)</f>
        <v>1</v>
      </c>
      <c r="I3" s="14"/>
      <c r="J3" s="9" t="s">
        <v>30</v>
      </c>
      <c r="K3" s="7">
        <f>AVERAGE(G3:G5)</f>
        <v>32</v>
      </c>
      <c r="L3" s="7">
        <f>STDEV(G3:G5)</f>
        <v>11.135528725660043</v>
      </c>
      <c r="M3" s="28">
        <v>2.6717557251908395</v>
      </c>
      <c r="N3" s="21">
        <f>TTEST(G2:G4,G5:G7,2,2)</f>
        <v>0.59911274768538558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1"/>
      <c r="B4" s="10" t="s">
        <v>41</v>
      </c>
      <c r="C4" s="32">
        <v>12</v>
      </c>
      <c r="D4" s="32">
        <v>9</v>
      </c>
      <c r="E4" s="17">
        <v>1</v>
      </c>
      <c r="F4" s="29">
        <f t="shared" si="0"/>
        <v>10.5</v>
      </c>
      <c r="G4" s="7">
        <f t="shared" ref="G4:G14" si="1">(F4/(0.05*E4))*0.2</f>
        <v>42</v>
      </c>
      <c r="H4" s="58"/>
      <c r="J4" s="9" t="s">
        <v>98</v>
      </c>
      <c r="K4" s="7">
        <f>AVERAGE(G6:G8)</f>
        <v>35.333333333333336</v>
      </c>
      <c r="L4" s="7">
        <f>STDEV(G6:G8)</f>
        <v>11.015141094572201</v>
      </c>
      <c r="M4">
        <v>2.7671755725190841</v>
      </c>
      <c r="N4" s="21">
        <f>TTEST(G3:G5,G6:G8,2,2)</f>
        <v>0.73110237827592173</v>
      </c>
      <c r="O4" s="13">
        <f>IF(K4/$K$3&gt;=1,K4/$K$3,-$K$3/K4)</f>
        <v>1.1041666666666667</v>
      </c>
    </row>
    <row r="5" spans="1:25" x14ac:dyDescent="0.35">
      <c r="A5" s="51"/>
      <c r="B5" s="10" t="s">
        <v>64</v>
      </c>
      <c r="C5" s="32">
        <v>13</v>
      </c>
      <c r="D5" s="32">
        <v>4</v>
      </c>
      <c r="E5" s="17">
        <v>1</v>
      </c>
      <c r="F5" s="29">
        <f t="shared" si="0"/>
        <v>8.5</v>
      </c>
      <c r="G5" s="7">
        <f t="shared" si="1"/>
        <v>34</v>
      </c>
      <c r="H5" s="58"/>
      <c r="J5" s="9" t="s">
        <v>99</v>
      </c>
      <c r="K5" s="7">
        <f>AVERAGE(G9:G11)</f>
        <v>14.666666666666666</v>
      </c>
      <c r="L5" s="7">
        <f>STDEV(G10:G11)</f>
        <v>0</v>
      </c>
      <c r="M5">
        <v>3.1488549618320612</v>
      </c>
      <c r="N5" s="21">
        <f>TTEST(G3:G5,G10:G11,2,2)</f>
        <v>6.2931478919646275E-2</v>
      </c>
      <c r="O5" s="13">
        <f>IF(K5/$K$3&gt;=1,K5/$K$3,-$K$3/K5)</f>
        <v>-2.1818181818181821</v>
      </c>
    </row>
    <row r="6" spans="1:25" ht="15" customHeight="1" x14ac:dyDescent="0.35">
      <c r="A6" s="52" t="s">
        <v>98</v>
      </c>
      <c r="B6" s="10" t="s">
        <v>42</v>
      </c>
      <c r="C6" s="32">
        <v>6</v>
      </c>
      <c r="D6" s="32">
        <v>18</v>
      </c>
      <c r="E6" s="17">
        <v>1</v>
      </c>
      <c r="F6" s="1">
        <f t="shared" si="0"/>
        <v>12</v>
      </c>
      <c r="G6" s="7">
        <f t="shared" si="1"/>
        <v>48</v>
      </c>
      <c r="H6" s="58">
        <f>TTEST(G6:G8,G3:G5,2,2)</f>
        <v>0.73110237827592173</v>
      </c>
      <c r="J6" s="43" t="s">
        <v>103</v>
      </c>
      <c r="K6" s="7">
        <f>AVERAGE(G12:G14)</f>
        <v>12</v>
      </c>
      <c r="L6" s="7">
        <f>STDEV(G12:G14)</f>
        <v>12.165525060596439</v>
      </c>
      <c r="M6">
        <v>2.1946564885496183</v>
      </c>
      <c r="N6" s="21">
        <f>TTEST(G3:G5,G12:G14,2,2)</f>
        <v>0.10360414045532486</v>
      </c>
      <c r="O6" s="13">
        <f>IF(K6/$K$3&gt;=1,K6/$K$3,-$K$3/K6)</f>
        <v>-2.6666666666666665</v>
      </c>
    </row>
    <row r="7" spans="1:25" ht="15" customHeight="1" x14ac:dyDescent="0.35">
      <c r="A7" s="49"/>
      <c r="B7" s="10" t="s">
        <v>43</v>
      </c>
      <c r="C7" s="32">
        <v>12</v>
      </c>
      <c r="D7" s="32">
        <v>3</v>
      </c>
      <c r="E7" s="17">
        <v>1</v>
      </c>
      <c r="F7" s="1">
        <f t="shared" si="0"/>
        <v>7.5</v>
      </c>
      <c r="G7" s="7">
        <f t="shared" si="1"/>
        <v>30</v>
      </c>
      <c r="H7" s="58"/>
    </row>
    <row r="8" spans="1:25" x14ac:dyDescent="0.35">
      <c r="A8" s="49"/>
      <c r="B8" s="10" t="s">
        <v>67</v>
      </c>
      <c r="C8" s="32">
        <v>8</v>
      </c>
      <c r="D8" s="32">
        <v>6</v>
      </c>
      <c r="E8" s="17">
        <v>1</v>
      </c>
      <c r="F8" s="1">
        <f t="shared" si="0"/>
        <v>7</v>
      </c>
      <c r="G8" s="7">
        <f t="shared" si="1"/>
        <v>28</v>
      </c>
      <c r="H8" s="58"/>
    </row>
    <row r="9" spans="1:25" ht="15" customHeight="1" x14ac:dyDescent="0.35">
      <c r="A9" s="49" t="s">
        <v>99</v>
      </c>
      <c r="B9" s="10" t="s">
        <v>44</v>
      </c>
      <c r="C9" s="32">
        <v>6</v>
      </c>
      <c r="D9" s="32">
        <v>8</v>
      </c>
      <c r="E9" s="17">
        <v>1</v>
      </c>
      <c r="F9" s="1">
        <f t="shared" si="0"/>
        <v>7</v>
      </c>
      <c r="G9" s="7">
        <f t="shared" si="1"/>
        <v>28</v>
      </c>
      <c r="H9" s="58">
        <f>TTEST(G9:G11,G3:G5,2,2)</f>
        <v>0.134594130308749</v>
      </c>
      <c r="J9" s="14"/>
    </row>
    <row r="10" spans="1:25" x14ac:dyDescent="0.35">
      <c r="A10" s="49"/>
      <c r="B10" s="10" t="s">
        <v>45</v>
      </c>
      <c r="C10" s="32">
        <v>2</v>
      </c>
      <c r="D10" s="32">
        <v>2</v>
      </c>
      <c r="E10" s="17">
        <v>1</v>
      </c>
      <c r="F10" s="1">
        <f t="shared" si="0"/>
        <v>2</v>
      </c>
      <c r="G10" s="7">
        <f t="shared" si="1"/>
        <v>8</v>
      </c>
      <c r="H10" s="58"/>
    </row>
    <row r="11" spans="1:25" ht="15" customHeight="1" x14ac:dyDescent="0.35">
      <c r="A11" s="49"/>
      <c r="B11" s="10" t="s">
        <v>65</v>
      </c>
      <c r="C11" s="32">
        <v>4</v>
      </c>
      <c r="D11" s="32">
        <v>0</v>
      </c>
      <c r="E11" s="17">
        <v>1</v>
      </c>
      <c r="F11" s="1">
        <f t="shared" si="0"/>
        <v>2</v>
      </c>
      <c r="G11" s="7">
        <f t="shared" si="1"/>
        <v>8</v>
      </c>
      <c r="H11" s="58"/>
    </row>
    <row r="12" spans="1:25" x14ac:dyDescent="0.35">
      <c r="A12" s="49" t="s">
        <v>101</v>
      </c>
      <c r="B12" s="10" t="s">
        <v>46</v>
      </c>
      <c r="C12" s="32">
        <v>0</v>
      </c>
      <c r="D12" s="32">
        <v>2</v>
      </c>
      <c r="E12" s="17">
        <v>1</v>
      </c>
      <c r="F12" s="1">
        <f t="shared" si="0"/>
        <v>1</v>
      </c>
      <c r="G12" s="7">
        <f t="shared" si="1"/>
        <v>4</v>
      </c>
      <c r="H12" s="58">
        <f>TTEST(G12:G14,G3:G5,2,2)</f>
        <v>0.10360414045532486</v>
      </c>
    </row>
    <row r="13" spans="1:25" ht="15" customHeight="1" x14ac:dyDescent="0.35">
      <c r="A13" s="49"/>
      <c r="B13" s="10" t="s">
        <v>47</v>
      </c>
      <c r="C13" s="32">
        <v>9</v>
      </c>
      <c r="D13" s="32">
        <v>4</v>
      </c>
      <c r="E13" s="17">
        <v>1</v>
      </c>
      <c r="F13" s="1">
        <f t="shared" si="0"/>
        <v>6.5</v>
      </c>
      <c r="G13" s="7">
        <f>(F13/(0.05*E13))*0.2</f>
        <v>26</v>
      </c>
      <c r="H13" s="58"/>
    </row>
    <row r="14" spans="1:25" x14ac:dyDescent="0.35">
      <c r="A14" s="49"/>
      <c r="B14" s="10" t="s">
        <v>66</v>
      </c>
      <c r="C14" s="32">
        <v>3</v>
      </c>
      <c r="D14" s="32">
        <v>0</v>
      </c>
      <c r="E14" s="17">
        <v>1</v>
      </c>
      <c r="F14" s="1">
        <f t="shared" si="0"/>
        <v>1.5</v>
      </c>
      <c r="G14" s="7">
        <f t="shared" si="1"/>
        <v>6</v>
      </c>
      <c r="H14" s="58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7" t="s">
        <v>57</v>
      </c>
      <c r="H17" s="14"/>
    </row>
    <row r="18" spans="1:8" x14ac:dyDescent="0.35">
      <c r="A18" s="37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4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6F26-1CB3-4011-84C5-6C2C152D7C5E}">
  <dimension ref="A1:G23"/>
  <sheetViews>
    <sheetView zoomScale="65" workbookViewId="0">
      <selection activeCell="W14" sqref="W14"/>
    </sheetView>
  </sheetViews>
  <sheetFormatPr defaultRowHeight="15.5" x14ac:dyDescent="0.35"/>
  <cols>
    <col min="1" max="1" width="13.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32</v>
      </c>
      <c r="C2">
        <v>11.135528725660043</v>
      </c>
      <c r="D2">
        <v>13233.333333333334</v>
      </c>
      <c r="E2" s="7">
        <v>11346.511945674465</v>
      </c>
      <c r="F2">
        <f>D2/B2</f>
        <v>413.54166666666669</v>
      </c>
      <c r="G2" s="14">
        <f>F2*SQRT((E2/D2)^2+(C2/B2)^2)</f>
        <v>382.66821947126095</v>
      </c>
    </row>
    <row r="3" spans="1:7" x14ac:dyDescent="0.35">
      <c r="A3" s="9" t="s">
        <v>98</v>
      </c>
      <c r="B3">
        <v>35.333333333333336</v>
      </c>
      <c r="C3">
        <v>11.015141094572201</v>
      </c>
      <c r="D3">
        <v>13333.333333333334</v>
      </c>
      <c r="E3">
        <v>8607.1675557835715</v>
      </c>
      <c r="F3">
        <f t="shared" ref="F3:F5" si="0">D3/B3</f>
        <v>377.35849056603774</v>
      </c>
      <c r="G3" s="14">
        <f t="shared" ref="G3:G5" si="1">F3*SQRT((E3/D3)^2+(C3/B3)^2)</f>
        <v>270.51797190213466</v>
      </c>
    </row>
    <row r="4" spans="1:7" x14ac:dyDescent="0.35">
      <c r="A4" s="9" t="s">
        <v>99</v>
      </c>
      <c r="B4">
        <v>14.666666666666666</v>
      </c>
      <c r="C4">
        <v>0</v>
      </c>
      <c r="D4">
        <v>430.66666666666669</v>
      </c>
      <c r="E4">
        <v>356.9108198602745</v>
      </c>
      <c r="F4">
        <f t="shared" si="0"/>
        <v>29.363636363636367</v>
      </c>
      <c r="G4" s="14">
        <f t="shared" si="1"/>
        <v>24.334828626836899</v>
      </c>
    </row>
    <row r="5" spans="1:7" x14ac:dyDescent="0.35">
      <c r="A5" s="43" t="s">
        <v>103</v>
      </c>
      <c r="B5" s="14">
        <v>12</v>
      </c>
      <c r="C5" s="14">
        <v>12.165525060596439</v>
      </c>
      <c r="D5">
        <v>173.33333333333334</v>
      </c>
      <c r="E5">
        <v>187.70544300401451</v>
      </c>
      <c r="F5">
        <f t="shared" si="0"/>
        <v>14.444444444444445</v>
      </c>
      <c r="G5" s="14">
        <f t="shared" si="1"/>
        <v>21.426934257140196</v>
      </c>
    </row>
    <row r="10" spans="1:7" x14ac:dyDescent="0.35">
      <c r="B10" s="36"/>
      <c r="C10" s="3"/>
      <c r="D10" s="36"/>
      <c r="E10" s="44"/>
      <c r="F10" s="44"/>
    </row>
    <row r="11" spans="1:7" x14ac:dyDescent="0.35">
      <c r="A11" s="15"/>
      <c r="B11" s="14"/>
      <c r="C11" s="14"/>
      <c r="F11" s="45"/>
    </row>
    <row r="12" spans="1:7" x14ac:dyDescent="0.35">
      <c r="A12" s="15"/>
      <c r="B12" s="14"/>
      <c r="C12" s="14"/>
      <c r="F12" s="45"/>
    </row>
    <row r="13" spans="1:7" x14ac:dyDescent="0.35">
      <c r="A13" s="15"/>
      <c r="B13" s="14"/>
      <c r="C13" s="14"/>
      <c r="E13" s="46"/>
      <c r="F13" s="45"/>
    </row>
    <row r="14" spans="1:7" x14ac:dyDescent="0.35">
      <c r="A14" s="47"/>
      <c r="B14" s="14"/>
      <c r="C14" s="14"/>
      <c r="E14" s="46"/>
      <c r="F14" s="45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7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2019-09-25T20:03:42Z</cp:lastPrinted>
  <dcterms:created xsi:type="dcterms:W3CDTF">2016-02-15T21:32:37Z</dcterms:created>
  <dcterms:modified xsi:type="dcterms:W3CDTF">2020-07-03T02:16:26Z</dcterms:modified>
</cp:coreProperties>
</file>